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5\CONCURSOS\SMPU-LP-008-2025 Ptes Cuauhtémoc, Del Papa, Zaragoza\ANEXOS SMPU-LP-008-2025\"/>
    </mc:Choice>
  </mc:AlternateContent>
  <bookViews>
    <workbookView xWindow="0" yWindow="0" windowWidth="28800" windowHeight="12315"/>
  </bookViews>
  <sheets>
    <sheet name="Hoja1" sheetId="1" r:id="rId1"/>
  </sheets>
  <definedNames>
    <definedName name="_xlnm.Print_Titles" localSheetId="0">Hoja1!$1:$12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3" i="1" l="1"/>
  <c r="J20" i="1" l="1"/>
  <c r="J19" i="1"/>
  <c r="J15" i="1"/>
  <c r="J27" i="1" l="1"/>
  <c r="J28" i="1" s="1"/>
  <c r="J29" i="1" s="1"/>
</calcChain>
</file>

<file path=xl/sharedStrings.xml><?xml version="1.0" encoding="utf-8"?>
<sst xmlns="http://schemas.openxmlformats.org/spreadsheetml/2006/main" count="41" uniqueCount="34">
  <si>
    <t>FOLIO No.</t>
  </si>
  <si>
    <t xml:space="preserve">ANEXO </t>
  </si>
  <si>
    <t>LICITACION:</t>
  </si>
  <si>
    <t>INDICE</t>
  </si>
  <si>
    <t>CLAVE</t>
  </si>
  <si>
    <t>CLASE</t>
  </si>
  <si>
    <t>TIPO</t>
  </si>
  <si>
    <t>CONCEPTO</t>
  </si>
  <si>
    <t>UNID.</t>
  </si>
  <si>
    <t>CANT.</t>
  </si>
  <si>
    <t>P.U.</t>
  </si>
  <si>
    <t>IMPORTE</t>
  </si>
  <si>
    <t>PRELIMINARES</t>
  </si>
  <si>
    <t>M2</t>
  </si>
  <si>
    <t>2.1.01</t>
  </si>
  <si>
    <t>N</t>
  </si>
  <si>
    <t>ACABADOS</t>
  </si>
  <si>
    <t>MUNICIPIO  :  MONTERREY, NL</t>
  </si>
  <si>
    <t>1.1.01</t>
  </si>
  <si>
    <t>2.1.02</t>
  </si>
  <si>
    <t>3.1.01</t>
  </si>
  <si>
    <t>VARIOS</t>
  </si>
  <si>
    <t>SUBSECRETARÍA DE INFRAESTRUCTURA</t>
  </si>
  <si>
    <t>DIRECCION DE PROYECTOS</t>
  </si>
  <si>
    <t>UBICACIÓN  :  AV. CONSTITUCIÓN Y AV JUAREZ</t>
  </si>
  <si>
    <t>PUENTE DEL PAPA</t>
  </si>
  <si>
    <r>
      <t xml:space="preserve">SUMINISTRO Y COLOCACIÓN  DE EMPASTADO PARA REPARACION DE FIRME DE 2 CM DE ESPESOR PROMEDIO A BASE DE APLICACIÓN DE ARENA  - CEMENTO PROPORCIÓN 3:1 ACABADO FLOTEADO.  </t>
    </r>
    <r>
      <rPr>
        <sz val="9"/>
        <rFont val="Calibri"/>
        <family val="2"/>
      </rPr>
      <t>INCLUYE: SUMINISTRO, CARGO DIRECTO POR EL COSTO DE LOS MATERIALES Y MANO DE OBRA QUE INTERVENGAN, FLETE A OBRA, DESPERDICIO, ACARREO, HASTA EL LUGAR DE SU UTILIZACION,  ELABORACION DE MORTERO, LIMPIEZA DEL AREA PARA RETIRO DE LA CAPA EN MAL ESTADO, APLICACION DE ADITIVO PARA UNIR CONCRETO VIEJO CON NUEVO, CARGA, RETIRO DE SOBRANTES FUERA DE LA OBRA, HERRAMIENTA, EQUIPO A CUALQUIER ALTURA Y CUALQUIER NIVEL, TODO LO NECESARIO PARA SU CORRECTA EJECUCION.</t>
    </r>
  </si>
  <si>
    <r>
      <t xml:space="preserve">RETIRO DE BASURA, RETIRO DE HIERVAS EN RANURAS Y ALREDEDOR DE LOS DESCANSOS DE ESCALERAS Y COLUMNAS DE PUENTE, </t>
    </r>
    <r>
      <rPr>
        <sz val="9"/>
        <rFont val="Calibri"/>
        <family val="2"/>
      </rPr>
      <t>INCLUYE: HERRAMIENTA, EQUIPO, MANO DE OBRA, RETIRO DE LA BUSURA Y HERVAS FUERA DE LA OBRA A TIRO LIBRE</t>
    </r>
  </si>
  <si>
    <r>
      <t xml:space="preserve">PINTURA EN ESTRUCTURA Y BARANDAL DE PUENTE APLICANDO UNA CAPA DE PRIMARIO DE 4 MILESIMAS DE PULGADA Y UNA DE ACABADO DE 6 MILESIMAS DE PULGADA CON PINTURA DE ESMALTE ALQUIDALICO ANTICORROSIVO PREMIUM COMEX 100 O SIMILAR COLOR SMA, DEBIENDOSE SEGUIR LOS PROCEDIMIENTOS ESTABLECIDOS POR EL PROVEEDOR DE LA PINTURA, </t>
    </r>
    <r>
      <rPr>
        <sz val="9"/>
        <rFont val="Calibri"/>
        <family val="2"/>
      </rPr>
      <t>INCLUYE MATERIALES, LIMPIEZA PARA ELIMINAR EL OXIDO, PREPARACION DE LA SUPERFICIE, PROTECCION DE LAS AREAS ADYACENTES, ANDAMIOS, GRUA, RETOQUES, HERRAMIENTA, EQUIPO A CUALQUIER ALTURA Y NIVEL Y MANO DE OBRA.</t>
    </r>
  </si>
  <si>
    <r>
      <rPr>
        <b/>
        <sz val="10"/>
        <color theme="1"/>
        <rFont val="Calibri"/>
        <family val="2"/>
      </rPr>
      <t xml:space="preserve">LIMPIEZA FINAL DE OBRA AL TERMINO DE LOS TRABAJOS PARA LA ENTREGA,. </t>
    </r>
    <r>
      <rPr>
        <sz val="10"/>
        <color theme="1"/>
        <rFont val="Calibri"/>
        <family val="2"/>
      </rPr>
      <t>INCLUYE. LIMPIEZA GENERAL, TIRO DE BASURA, ESCOMBRO, MATERIAL, SOBRANTE, DESPERDICIOS, ACARREOS, CARGA Y RETIRO FUERA DE LA OBRA,  MANO DE OBRA,  HERRAMIENTA, EQUIPO Y TODO LO NECESARIO PARA SU CORRECTA EJECUCION.</t>
    </r>
  </si>
  <si>
    <t>PROYECTO  : REHABILITACIÓN Y CONEXIÓN DE PUENTES PEATONALES EN AV. CONSTITUCIÓN, MONTERREY, NUEVO LEÓN.  PUENTE CUAUHTÉMOC, 
                        PUENTE DEL PAPA Y MULTIMODAL ZARAGOZA.</t>
  </si>
  <si>
    <t xml:space="preserve">OBRA           :  REHABILITACIÓN DE PUENTE PEATONAL DEL PAPA
</t>
  </si>
  <si>
    <t>FECHA:  31-JULIO-2025</t>
  </si>
  <si>
    <t>SMPU-LP-008/2025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</si>
</sst>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19"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0"/>
      <color theme="1"/>
      <name val="Calibri"/>
      <family val="2"/>
    </font>
    <font>
      <b/>
      <sz val="9"/>
      <color theme="1"/>
      <name val="Calibri"/>
      <family val="2"/>
    </font>
    <font>
      <b/>
      <sz val="9"/>
      <name val="Calibri"/>
      <family val="2"/>
    </font>
    <font>
      <sz val="9"/>
      <color theme="1"/>
      <name val="Calibri"/>
      <family val="2"/>
    </font>
    <font>
      <b/>
      <sz val="14"/>
      <color theme="1"/>
      <name val="Calibri"/>
      <family val="2"/>
    </font>
    <font>
      <b/>
      <sz val="11"/>
      <name val="Calibri"/>
      <family val="2"/>
    </font>
    <font>
      <sz val="8"/>
      <color theme="1"/>
      <name val="Calibri"/>
      <family val="2"/>
    </font>
    <font>
      <sz val="10"/>
      <color theme="1"/>
      <name val="Calibri"/>
      <family val="2"/>
    </font>
    <font>
      <b/>
      <sz val="10"/>
      <name val="Calibri"/>
      <family val="2"/>
    </font>
    <font>
      <b/>
      <sz val="9"/>
      <color rgb="FF000000"/>
      <name val="Calibri"/>
      <family val="2"/>
    </font>
    <font>
      <sz val="11"/>
      <color theme="0"/>
      <name val="Calibri"/>
      <family val="2"/>
    </font>
    <font>
      <sz val="9"/>
      <name val="Calibri"/>
      <family val="2"/>
    </font>
    <font>
      <b/>
      <sz val="14"/>
      <color theme="1"/>
      <name val="Calibri"/>
      <family val="2"/>
      <scheme val="minor"/>
    </font>
    <font>
      <sz val="10"/>
      <color theme="1"/>
      <name val="Calibri"/>
      <family val="2"/>
      <scheme val="minor"/>
    </font>
    <font>
      <b/>
      <sz val="12"/>
      <color theme="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04">
    <xf numFmtId="0" fontId="0" fillId="0" borderId="0" xfId="0"/>
    <xf numFmtId="49" fontId="2" fillId="0" borderId="0" xfId="0" applyNumberFormat="1" applyFont="1" applyAlignment="1">
      <alignment horizontal="center" vertical="top"/>
    </xf>
    <xf numFmtId="49" fontId="3" fillId="0" borderId="0" xfId="0" applyNumberFormat="1" applyFont="1" applyAlignment="1">
      <alignment horizontal="center" vertical="top"/>
    </xf>
    <xf numFmtId="49" fontId="3" fillId="0" borderId="0" xfId="0" applyNumberFormat="1" applyFont="1" applyAlignment="1">
      <alignment vertical="top"/>
    </xf>
    <xf numFmtId="49" fontId="3" fillId="0" borderId="0" xfId="0" applyNumberFormat="1" applyFont="1" applyAlignment="1">
      <alignment horizontal="justify" vertical="top"/>
    </xf>
    <xf numFmtId="0" fontId="4" fillId="0" borderId="0" xfId="0" applyFont="1" applyAlignment="1">
      <alignment horizontal="center" vertical="top"/>
    </xf>
    <xf numFmtId="44" fontId="5" fillId="0" borderId="0" xfId="1" applyFont="1" applyAlignment="1">
      <alignment horizontal="center" vertical="top"/>
    </xf>
    <xf numFmtId="0" fontId="3" fillId="0" borderId="0" xfId="0" applyFont="1"/>
    <xf numFmtId="0" fontId="5" fillId="0" borderId="0" xfId="0" applyFont="1" applyBorder="1" applyAlignment="1">
      <alignment horizontal="center" vertical="top"/>
    </xf>
    <xf numFmtId="0" fontId="7" fillId="0" borderId="0" xfId="0" applyFont="1" applyBorder="1" applyAlignment="1">
      <alignment horizontal="center" vertical="top"/>
    </xf>
    <xf numFmtId="0" fontId="4" fillId="0" borderId="0" xfId="0" applyFont="1" applyBorder="1" applyAlignment="1">
      <alignment horizontal="center" vertical="top"/>
    </xf>
    <xf numFmtId="0" fontId="4" fillId="0" borderId="0" xfId="0" applyFont="1" applyBorder="1" applyAlignment="1">
      <alignment horizontal="justify" vertical="top"/>
    </xf>
    <xf numFmtId="44" fontId="5" fillId="0" borderId="0" xfId="1" applyFont="1" applyBorder="1" applyAlignment="1">
      <alignment horizontal="center" vertical="top"/>
    </xf>
    <xf numFmtId="44" fontId="6" fillId="0" borderId="0" xfId="1" applyFont="1" applyBorder="1" applyAlignment="1">
      <alignment horizontal="center" vertical="top"/>
    </xf>
    <xf numFmtId="0" fontId="3" fillId="0" borderId="0" xfId="0" applyFont="1" applyBorder="1"/>
    <xf numFmtId="0" fontId="3" fillId="0" borderId="0" xfId="0" applyFont="1" applyBorder="1" applyAlignment="1">
      <alignment horizontal="center" vertical="top"/>
    </xf>
    <xf numFmtId="0" fontId="10" fillId="0" borderId="0" xfId="0" applyFont="1" applyBorder="1" applyAlignment="1">
      <alignment horizontal="justify" vertical="top"/>
    </xf>
    <xf numFmtId="0" fontId="10" fillId="0" borderId="0" xfId="0" applyFont="1" applyBorder="1" applyAlignment="1">
      <alignment horizontal="center" vertical="top"/>
    </xf>
    <xf numFmtId="44" fontId="7" fillId="0" borderId="0" xfId="1" applyFont="1" applyBorder="1" applyAlignment="1">
      <alignment horizontal="center" vertical="top"/>
    </xf>
    <xf numFmtId="0" fontId="11" fillId="0" borderId="0" xfId="0" applyFont="1" applyBorder="1" applyAlignment="1">
      <alignment horizontal="center" vertical="top"/>
    </xf>
    <xf numFmtId="0" fontId="11" fillId="0" borderId="0" xfId="0" applyFont="1" applyBorder="1" applyAlignment="1">
      <alignment horizontal="justify" vertical="top"/>
    </xf>
    <xf numFmtId="44" fontId="4" fillId="0" borderId="0" xfId="1" applyFont="1" applyBorder="1" applyAlignment="1">
      <alignment horizontal="left" vertical="top"/>
    </xf>
    <xf numFmtId="0" fontId="11" fillId="0" borderId="0" xfId="0" applyFont="1" applyBorder="1"/>
    <xf numFmtId="44" fontId="4" fillId="0" borderId="0" xfId="1" applyFont="1" applyBorder="1" applyAlignment="1">
      <alignment vertical="top"/>
    </xf>
    <xf numFmtId="0" fontId="4" fillId="0" borderId="0" xfId="0" quotePrefix="1" applyFont="1" applyBorder="1" applyAlignment="1">
      <alignment horizontal="right" vertical="top"/>
    </xf>
    <xf numFmtId="44" fontId="4" fillId="0" borderId="0" xfId="1" applyFont="1" applyBorder="1" applyAlignment="1">
      <alignment horizontal="right" vertical="top"/>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xf>
    <xf numFmtId="44" fontId="5" fillId="2" borderId="4" xfId="1" applyFont="1" applyFill="1" applyBorder="1" applyAlignment="1">
      <alignment horizontal="center" vertical="center"/>
    </xf>
    <xf numFmtId="44" fontId="6" fillId="2" borderId="3" xfId="1" applyFont="1" applyFill="1" applyBorder="1" applyAlignment="1">
      <alignment horizontal="center" vertical="center" wrapText="1"/>
    </xf>
    <xf numFmtId="44" fontId="5" fillId="2" borderId="5" xfId="1" applyFont="1" applyFill="1" applyBorder="1" applyAlignment="1">
      <alignment horizontal="center" vertical="center"/>
    </xf>
    <xf numFmtId="0" fontId="7" fillId="0" borderId="0" xfId="0" applyFont="1" applyBorder="1" applyAlignment="1">
      <alignment horizontal="center" vertical="center"/>
    </xf>
    <xf numFmtId="0" fontId="2" fillId="3" borderId="0" xfId="0" applyFont="1" applyFill="1" applyBorder="1" applyAlignment="1">
      <alignment horizontal="center" vertical="top"/>
    </xf>
    <xf numFmtId="0" fontId="2" fillId="3" borderId="0" xfId="0" applyFont="1" applyFill="1" applyBorder="1" applyAlignment="1">
      <alignment vertical="top"/>
    </xf>
    <xf numFmtId="0" fontId="9" fillId="3" borderId="0" xfId="0" applyFont="1" applyFill="1" applyBorder="1" applyAlignment="1">
      <alignment horizontal="center" vertical="top"/>
    </xf>
    <xf numFmtId="4" fontId="9" fillId="3" borderId="0" xfId="0" applyNumberFormat="1" applyFont="1" applyFill="1" applyBorder="1" applyAlignment="1">
      <alignment horizontal="right" vertical="top"/>
    </xf>
    <xf numFmtId="44" fontId="2" fillId="3" borderId="0" xfId="1" applyFont="1" applyFill="1" applyBorder="1" applyAlignment="1">
      <alignment horizontal="center" vertical="top"/>
    </xf>
    <xf numFmtId="44" fontId="9" fillId="3" borderId="0" xfId="1" applyFont="1" applyFill="1" applyBorder="1" applyAlignment="1">
      <alignment horizontal="center" vertical="top"/>
    </xf>
    <xf numFmtId="44" fontId="7" fillId="3" borderId="0" xfId="1" applyFont="1" applyFill="1" applyBorder="1" applyAlignment="1">
      <alignment vertical="top"/>
    </xf>
    <xf numFmtId="44" fontId="3" fillId="0" borderId="0" xfId="0" applyNumberFormat="1" applyFont="1"/>
    <xf numFmtId="0" fontId="2" fillId="4" borderId="0" xfId="0" applyFont="1" applyFill="1" applyBorder="1" applyAlignment="1">
      <alignment horizontal="center" vertical="top"/>
    </xf>
    <xf numFmtId="0" fontId="2" fillId="4" borderId="0" xfId="0" applyFont="1" applyFill="1" applyBorder="1" applyAlignment="1">
      <alignment vertical="top"/>
    </xf>
    <xf numFmtId="0" fontId="14" fillId="4" borderId="0" xfId="0" applyFont="1" applyFill="1" applyBorder="1" applyAlignment="1">
      <alignment horizontal="center" vertical="top"/>
    </xf>
    <xf numFmtId="0" fontId="14" fillId="4" borderId="0" xfId="0" applyFont="1" applyFill="1" applyBorder="1" applyAlignment="1">
      <alignment horizontal="right" vertical="top"/>
    </xf>
    <xf numFmtId="44" fontId="11" fillId="4" borderId="0" xfId="1" applyFont="1" applyFill="1" applyBorder="1" applyAlignment="1">
      <alignment horizontal="center" vertical="top"/>
    </xf>
    <xf numFmtId="44" fontId="12" fillId="4" borderId="0" xfId="1" applyFont="1" applyFill="1" applyBorder="1" applyAlignment="1">
      <alignment horizontal="center" vertical="top"/>
    </xf>
    <xf numFmtId="44" fontId="7" fillId="4" borderId="0" xfId="1" applyFont="1" applyFill="1" applyBorder="1" applyAlignment="1">
      <alignment vertical="top"/>
    </xf>
    <xf numFmtId="0" fontId="5" fillId="0" borderId="0" xfId="0" applyFont="1" applyBorder="1" applyAlignment="1">
      <alignment horizontal="center" vertical="top" wrapText="1"/>
    </xf>
    <xf numFmtId="0" fontId="6" fillId="0" borderId="0" xfId="0" applyFont="1" applyBorder="1" applyAlignment="1">
      <alignment horizontal="justify"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1" fillId="0" borderId="0" xfId="1" applyFont="1" applyFill="1" applyBorder="1" applyAlignment="1">
      <alignment horizontal="center" vertical="top" wrapText="1"/>
    </xf>
    <xf numFmtId="44" fontId="6" fillId="0" borderId="0" xfId="1" applyFont="1" applyBorder="1" applyAlignment="1" applyProtection="1">
      <alignment horizontal="justify" vertical="top" wrapText="1"/>
      <protection locked="0"/>
    </xf>
    <xf numFmtId="44" fontId="7" fillId="0" borderId="0" xfId="1" applyFont="1" applyFill="1" applyBorder="1" applyAlignment="1" applyProtection="1">
      <alignment horizontal="right" vertical="top" wrapText="1"/>
    </xf>
    <xf numFmtId="0" fontId="7" fillId="0" borderId="0" xfId="0" applyFont="1" applyBorder="1"/>
    <xf numFmtId="0" fontId="5" fillId="0" borderId="0" xfId="0" applyFont="1" applyAlignment="1">
      <alignment horizontal="center" vertical="top"/>
    </xf>
    <xf numFmtId="0" fontId="7" fillId="0" borderId="0" xfId="0" applyFont="1" applyBorder="1" applyAlignment="1">
      <alignment horizontal="justify" vertical="top" wrapText="1"/>
    </xf>
    <xf numFmtId="0" fontId="7" fillId="0" borderId="0" xfId="0" applyFont="1" applyBorder="1" applyAlignment="1">
      <alignment horizontal="center" vertical="top" wrapText="1"/>
    </xf>
    <xf numFmtId="44" fontId="7" fillId="0" borderId="0" xfId="1" applyFont="1" applyBorder="1" applyAlignment="1">
      <alignment horizontal="right" vertical="top" wrapText="1"/>
    </xf>
    <xf numFmtId="44" fontId="6" fillId="0" borderId="0" xfId="1" applyFont="1" applyBorder="1" applyAlignment="1">
      <alignment horizontal="left" vertical="top" wrapText="1"/>
    </xf>
    <xf numFmtId="0" fontId="7" fillId="0" borderId="0" xfId="0" applyFont="1"/>
    <xf numFmtId="44" fontId="3" fillId="4" borderId="0" xfId="1" applyFont="1" applyFill="1" applyBorder="1" applyAlignment="1">
      <alignment horizontal="center" vertical="top"/>
    </xf>
    <xf numFmtId="2" fontId="7" fillId="0" borderId="0" xfId="0" applyNumberFormat="1" applyFont="1" applyBorder="1" applyAlignment="1">
      <alignment horizontal="right" vertical="top"/>
    </xf>
    <xf numFmtId="0" fontId="6" fillId="0" borderId="0" xfId="0" applyFont="1" applyBorder="1" applyAlignment="1">
      <alignment horizontal="center" vertical="top"/>
    </xf>
    <xf numFmtId="0" fontId="15" fillId="0" borderId="0" xfId="0" applyFont="1" applyBorder="1" applyAlignment="1">
      <alignment horizontal="center" vertical="top"/>
    </xf>
    <xf numFmtId="44" fontId="9" fillId="0" borderId="0" xfId="1" applyFont="1" applyBorder="1" applyAlignment="1">
      <alignment horizontal="center" vertical="top"/>
    </xf>
    <xf numFmtId="2" fontId="15" fillId="0" borderId="0" xfId="0" applyNumberFormat="1" applyFont="1" applyBorder="1" applyAlignment="1">
      <alignment horizontal="right" vertical="top"/>
    </xf>
    <xf numFmtId="44" fontId="2" fillId="0" borderId="0" xfId="1" applyFont="1" applyAlignment="1">
      <alignment vertical="top"/>
    </xf>
    <xf numFmtId="0" fontId="2" fillId="0" borderId="0" xfId="0" applyFont="1" applyAlignment="1">
      <alignment vertical="top"/>
    </xf>
    <xf numFmtId="0" fontId="3" fillId="0" borderId="0" xfId="0" applyFont="1" applyAlignment="1">
      <alignment vertical="top"/>
    </xf>
    <xf numFmtId="0" fontId="3" fillId="0" borderId="0" xfId="0" applyFont="1" applyAlignment="1">
      <alignment horizontal="justify" vertical="top"/>
    </xf>
    <xf numFmtId="44" fontId="3" fillId="0" borderId="0" xfId="1" applyFont="1" applyAlignment="1">
      <alignment vertical="top"/>
    </xf>
    <xf numFmtId="44" fontId="9" fillId="0" borderId="0" xfId="1" applyFont="1" applyAlignment="1">
      <alignment vertical="top"/>
    </xf>
    <xf numFmtId="0" fontId="2" fillId="0" borderId="0" xfId="0" applyFont="1"/>
    <xf numFmtId="0" fontId="3" fillId="0" borderId="0" xfId="0" applyFont="1" applyAlignment="1">
      <alignment horizontal="justify"/>
    </xf>
    <xf numFmtId="44" fontId="3" fillId="0" borderId="0" xfId="1" applyFont="1"/>
    <xf numFmtId="44" fontId="9" fillId="0" borderId="0" xfId="1" applyFont="1"/>
    <xf numFmtId="0" fontId="4" fillId="0" borderId="0" xfId="0" applyFont="1" applyAlignment="1">
      <alignment horizontal="center" vertical="top" wrapText="1"/>
    </xf>
    <xf numFmtId="4" fontId="11" fillId="0" borderId="0" xfId="0" applyNumberFormat="1" applyFont="1" applyAlignment="1">
      <alignment horizontal="justify" vertical="top" wrapText="1"/>
    </xf>
    <xf numFmtId="0" fontId="11" fillId="0" borderId="0" xfId="0" applyFont="1" applyAlignment="1">
      <alignment horizontal="center" vertical="top" wrapText="1"/>
    </xf>
    <xf numFmtId="44" fontId="7" fillId="0" borderId="6" xfId="1" applyFont="1" applyFill="1" applyBorder="1" applyAlignment="1" applyProtection="1">
      <alignment horizontal="right" vertical="top" wrapText="1"/>
    </xf>
    <xf numFmtId="4" fontId="4" fillId="0" borderId="0" xfId="0" applyNumberFormat="1" applyFont="1" applyAlignment="1">
      <alignment horizontal="right" vertical="top"/>
    </xf>
    <xf numFmtId="4" fontId="5" fillId="0" borderId="0" xfId="0" applyNumberFormat="1" applyFont="1" applyAlignment="1">
      <alignment horizontal="center" vertical="top"/>
    </xf>
    <xf numFmtId="0" fontId="7" fillId="0" borderId="0" xfId="0" applyFont="1" applyAlignment="1">
      <alignment horizontal="center" vertical="top"/>
    </xf>
    <xf numFmtId="0" fontId="0" fillId="0" borderId="0" xfId="0" applyFont="1" applyAlignment="1">
      <alignment vertical="top"/>
    </xf>
    <xf numFmtId="4" fontId="4" fillId="0" borderId="0" xfId="0" applyNumberFormat="1" applyFont="1" applyBorder="1" applyAlignment="1">
      <alignment horizontal="right" vertical="top"/>
    </xf>
    <xf numFmtId="4" fontId="5" fillId="0" borderId="0" xfId="0" applyNumberFormat="1" applyFont="1" applyBorder="1" applyAlignment="1">
      <alignment horizontal="center" vertical="top"/>
    </xf>
    <xf numFmtId="164" fontId="5" fillId="0" borderId="0" xfId="0" applyNumberFormat="1" applyFont="1" applyBorder="1" applyAlignment="1">
      <alignment horizontal="center" vertical="top"/>
    </xf>
    <xf numFmtId="0" fontId="0" fillId="0" borderId="0" xfId="0" applyFont="1" applyBorder="1" applyAlignment="1">
      <alignment vertical="top"/>
    </xf>
    <xf numFmtId="0" fontId="0" fillId="0" borderId="0" xfId="0" applyFont="1" applyBorder="1" applyAlignment="1">
      <alignment horizontal="center" vertical="top"/>
    </xf>
    <xf numFmtId="0" fontId="8" fillId="0" borderId="0" xfId="0" applyFont="1" applyBorder="1" applyAlignment="1">
      <alignment horizontal="center" vertical="top"/>
    </xf>
    <xf numFmtId="4" fontId="10" fillId="0" borderId="0" xfId="0" applyNumberFormat="1" applyFont="1" applyBorder="1" applyAlignment="1">
      <alignment horizontal="right" vertical="top"/>
    </xf>
    <xf numFmtId="4" fontId="7" fillId="0" borderId="0" xfId="0" applyNumberFormat="1" applyFont="1" applyBorder="1" applyAlignment="1">
      <alignment horizontal="center" vertical="top"/>
    </xf>
    <xf numFmtId="39" fontId="5" fillId="0" borderId="0" xfId="0" applyNumberFormat="1" applyFont="1" applyBorder="1" applyAlignment="1">
      <alignment horizontal="center" vertical="top"/>
    </xf>
    <xf numFmtId="4" fontId="11" fillId="0" borderId="0" xfId="0" applyNumberFormat="1" applyFont="1" applyBorder="1" applyAlignment="1">
      <alignment horizontal="right" vertical="top"/>
    </xf>
    <xf numFmtId="44" fontId="11" fillId="0" borderId="0" xfId="1" applyFont="1" applyBorder="1" applyAlignment="1">
      <alignment horizontal="center" vertical="top"/>
    </xf>
    <xf numFmtId="4" fontId="11" fillId="0" borderId="0" xfId="0" applyNumberFormat="1" applyFont="1" applyBorder="1" applyAlignment="1">
      <alignment horizontal="center" vertical="top"/>
    </xf>
    <xf numFmtId="39" fontId="4" fillId="0" borderId="0" xfId="0" applyNumberFormat="1" applyFont="1" applyBorder="1" applyAlignment="1">
      <alignment horizontal="center" vertical="top"/>
    </xf>
    <xf numFmtId="0" fontId="17" fillId="0" borderId="0" xfId="0" applyFont="1" applyBorder="1" applyAlignment="1">
      <alignment vertical="top"/>
    </xf>
    <xf numFmtId="0" fontId="18" fillId="0" borderId="0" xfId="0" applyFont="1" applyBorder="1" applyAlignment="1">
      <alignment horizontal="center" vertical="center"/>
    </xf>
    <xf numFmtId="0" fontId="12" fillId="0" borderId="0" xfId="0" applyFont="1" applyAlignment="1">
      <alignment horizontal="left" vertical="top" wrapText="1"/>
    </xf>
    <xf numFmtId="0" fontId="16" fillId="0" borderId="0" xfId="0" applyFont="1" applyBorder="1" applyAlignment="1">
      <alignment horizontal="center" vertical="top"/>
    </xf>
    <xf numFmtId="0" fontId="11" fillId="0" borderId="1" xfId="0" applyFont="1" applyBorder="1" applyAlignment="1">
      <alignment horizontal="center" vertical="top"/>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xdr:row>
      <xdr:rowOff>38100</xdr:rowOff>
    </xdr:from>
    <xdr:to>
      <xdr:col>4</xdr:col>
      <xdr:colOff>457200</xdr:colOff>
      <xdr:row>4</xdr:row>
      <xdr:rowOff>3382</xdr:rowOff>
    </xdr:to>
    <xdr:pic>
      <xdr:nvPicPr>
        <xdr:cNvPr id="4" name="Imagen 3">
          <a:extLst>
            <a:ext uri="{FF2B5EF4-FFF2-40B4-BE49-F238E27FC236}">
              <a16:creationId xmlns="" xmlns:a16="http://schemas.microsoft.com/office/drawing/2014/main" id="{00000000-0008-0000-0000-0000286F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228600"/>
          <a:ext cx="2105025" cy="632032"/>
        </a:xfrm>
        <a:prstGeom prst="rect">
          <a:avLst/>
        </a:prstGeom>
      </xdr:spPr>
    </xdr:pic>
    <xdr:clientData/>
  </xdr:twoCellAnchor>
  <xdr:twoCellAnchor editAs="oneCell">
    <xdr:from>
      <xdr:col>8</xdr:col>
      <xdr:colOff>914400</xdr:colOff>
      <xdr:row>0</xdr:row>
      <xdr:rowOff>85725</xdr:rowOff>
    </xdr:from>
    <xdr:to>
      <xdr:col>9</xdr:col>
      <xdr:colOff>323850</xdr:colOff>
      <xdr:row>5</xdr:row>
      <xdr:rowOff>0</xdr:rowOff>
    </xdr:to>
    <xdr:pic>
      <xdr:nvPicPr>
        <xdr:cNvPr id="5" name="Imagen 4">
          <a:extLst>
            <a:ext uri="{FF2B5EF4-FFF2-40B4-BE49-F238E27FC236}">
              <a16:creationId xmlns="" xmlns:a16="http://schemas.microsoft.com/office/drawing/2014/main" id="{00000000-0008-0000-0000-0000296F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96325" y="85725"/>
          <a:ext cx="752475" cy="9620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tabSelected="1" view="pageBreakPreview" zoomScaleNormal="100" zoomScaleSheetLayoutView="100" workbookViewId="0">
      <selection activeCell="B9" sqref="B9:I9"/>
    </sheetView>
  </sheetViews>
  <sheetFormatPr baseColWidth="10" defaultColWidth="14.42578125" defaultRowHeight="15" x14ac:dyDescent="0.25"/>
  <cols>
    <col min="1" max="1" width="7.5703125" style="74" customWidth="1"/>
    <col min="2" max="2" width="8.7109375" style="7" customWidth="1"/>
    <col min="3" max="4" width="5.28515625" style="7" customWidth="1"/>
    <col min="5" max="5" width="59.85546875" style="75" customWidth="1"/>
    <col min="6" max="6" width="7.5703125" style="7" customWidth="1"/>
    <col min="7" max="7" width="11.5703125" style="7" customWidth="1"/>
    <col min="8" max="8" width="12.5703125" style="76" bestFit="1" customWidth="1"/>
    <col min="9" max="9" width="20.140625" style="77" customWidth="1"/>
    <col min="10" max="10" width="19" style="76" customWidth="1"/>
    <col min="11" max="11" width="11.5703125" style="7" bestFit="1" customWidth="1"/>
    <col min="12" max="12" width="10.7109375" style="7" customWidth="1"/>
    <col min="13" max="16384" width="14.42578125" style="7"/>
  </cols>
  <sheetData>
    <row r="1" spans="1:15" s="85" customFormat="1" x14ac:dyDescent="0.25">
      <c r="A1" s="1"/>
      <c r="B1" s="2"/>
      <c r="C1" s="2"/>
      <c r="D1" s="3"/>
      <c r="E1" s="4"/>
      <c r="F1" s="5"/>
      <c r="G1" s="82"/>
      <c r="H1" s="6"/>
      <c r="I1" s="83"/>
      <c r="J1" s="84"/>
    </row>
    <row r="2" spans="1:15" s="89" customFormat="1" x14ac:dyDescent="0.25">
      <c r="A2" s="8"/>
      <c r="B2" s="8"/>
      <c r="C2" s="9"/>
      <c r="D2" s="10"/>
      <c r="E2" s="11"/>
      <c r="F2" s="10"/>
      <c r="G2" s="86"/>
      <c r="H2" s="12"/>
      <c r="I2" s="87"/>
      <c r="J2" s="88"/>
    </row>
    <row r="3" spans="1:15" s="89" customFormat="1" ht="18.75" x14ac:dyDescent="0.25">
      <c r="A3" s="8"/>
      <c r="B3" s="8"/>
      <c r="C3" s="9"/>
      <c r="D3" s="10"/>
      <c r="E3" s="102" t="s">
        <v>22</v>
      </c>
      <c r="F3" s="102"/>
      <c r="G3" s="102"/>
      <c r="H3" s="102"/>
      <c r="I3" s="90"/>
      <c r="J3" s="91"/>
    </row>
    <row r="4" spans="1:15" s="89" customFormat="1" ht="18.75" x14ac:dyDescent="0.25">
      <c r="A4" s="8"/>
      <c r="B4" s="8"/>
      <c r="C4" s="9"/>
      <c r="D4" s="8"/>
      <c r="E4" s="102" t="s">
        <v>23</v>
      </c>
      <c r="F4" s="102"/>
      <c r="G4" s="102"/>
      <c r="H4" s="102"/>
      <c r="I4" s="90"/>
      <c r="J4" s="91"/>
    </row>
    <row r="5" spans="1:15" s="89" customFormat="1" x14ac:dyDescent="0.25">
      <c r="A5" s="8"/>
      <c r="B5" s="9"/>
      <c r="C5" s="9"/>
      <c r="D5" s="15"/>
      <c r="E5" s="16"/>
      <c r="F5" s="17"/>
      <c r="G5" s="92"/>
      <c r="H5" s="18"/>
      <c r="I5" s="93"/>
      <c r="J5" s="94"/>
    </row>
    <row r="6" spans="1:15" s="99" customFormat="1" ht="12.75" x14ac:dyDescent="0.25">
      <c r="A6" s="10"/>
      <c r="B6" s="19"/>
      <c r="C6" s="19"/>
      <c r="D6" s="19"/>
      <c r="E6" s="20"/>
      <c r="F6" s="19"/>
      <c r="G6" s="95"/>
      <c r="H6" s="96"/>
      <c r="I6" s="97"/>
      <c r="J6" s="98"/>
    </row>
    <row r="7" spans="1:15" s="22" customFormat="1" ht="26.25" customHeight="1" x14ac:dyDescent="0.2">
      <c r="A7" s="10"/>
      <c r="B7" s="101" t="s">
        <v>30</v>
      </c>
      <c r="C7" s="101"/>
      <c r="D7" s="101"/>
      <c r="E7" s="101"/>
      <c r="F7" s="101"/>
      <c r="G7" s="101"/>
      <c r="H7" s="101"/>
      <c r="I7" s="101"/>
      <c r="J7" s="21" t="s">
        <v>0</v>
      </c>
    </row>
    <row r="8" spans="1:15" s="22" customFormat="1" ht="12.75" x14ac:dyDescent="0.2">
      <c r="A8" s="10"/>
      <c r="B8" s="101" t="s">
        <v>31</v>
      </c>
      <c r="C8" s="101"/>
      <c r="D8" s="101"/>
      <c r="E8" s="101"/>
      <c r="F8" s="101"/>
      <c r="G8" s="101"/>
      <c r="H8" s="101"/>
      <c r="I8" s="101"/>
      <c r="J8" s="21"/>
    </row>
    <row r="9" spans="1:15" s="22" customFormat="1" ht="12.75" customHeight="1" x14ac:dyDescent="0.2">
      <c r="A9" s="10"/>
      <c r="B9" s="101" t="s">
        <v>24</v>
      </c>
      <c r="C9" s="101"/>
      <c r="D9" s="101"/>
      <c r="E9" s="101"/>
      <c r="F9" s="101"/>
      <c r="G9" s="101"/>
      <c r="H9" s="101"/>
      <c r="I9" s="101"/>
      <c r="J9" s="23" t="s">
        <v>1</v>
      </c>
    </row>
    <row r="10" spans="1:15" s="22" customFormat="1" ht="12.75" customHeight="1" x14ac:dyDescent="0.2">
      <c r="A10" s="10"/>
      <c r="B10" s="101" t="s">
        <v>17</v>
      </c>
      <c r="C10" s="101"/>
      <c r="D10" s="101"/>
      <c r="E10" s="101"/>
      <c r="F10" s="101"/>
      <c r="G10" s="101"/>
      <c r="H10" s="101"/>
      <c r="I10" s="101"/>
      <c r="J10" s="23"/>
    </row>
    <row r="11" spans="1:15" s="22" customFormat="1" ht="16.5" thickBot="1" x14ac:dyDescent="0.25">
      <c r="A11" s="10"/>
      <c r="B11" s="19"/>
      <c r="C11" s="19"/>
      <c r="D11" s="19"/>
      <c r="E11" s="100" t="s">
        <v>25</v>
      </c>
      <c r="G11" s="24" t="s">
        <v>2</v>
      </c>
      <c r="H11" s="103" t="s">
        <v>33</v>
      </c>
      <c r="I11" s="103"/>
      <c r="J11" s="25" t="s">
        <v>32</v>
      </c>
    </row>
    <row r="12" spans="1:15" s="32" customFormat="1" ht="12.75" thickBot="1" x14ac:dyDescent="0.3">
      <c r="A12" s="26" t="s">
        <v>3</v>
      </c>
      <c r="B12" s="27" t="s">
        <v>4</v>
      </c>
      <c r="C12" s="27" t="s">
        <v>5</v>
      </c>
      <c r="D12" s="28" t="s">
        <v>6</v>
      </c>
      <c r="E12" s="28" t="s">
        <v>7</v>
      </c>
      <c r="F12" s="28" t="s">
        <v>8</v>
      </c>
      <c r="G12" s="28" t="s">
        <v>9</v>
      </c>
      <c r="H12" s="29" t="s">
        <v>10</v>
      </c>
      <c r="I12" s="30" t="s">
        <v>11</v>
      </c>
      <c r="J12" s="31" t="s">
        <v>11</v>
      </c>
    </row>
    <row r="13" spans="1:15" x14ac:dyDescent="0.25">
      <c r="A13" s="33">
        <v>1</v>
      </c>
      <c r="B13" s="33">
        <v>1</v>
      </c>
      <c r="C13" s="33">
        <v>0</v>
      </c>
      <c r="D13" s="34"/>
      <c r="E13" s="34" t="s">
        <v>12</v>
      </c>
      <c r="F13" s="35"/>
      <c r="G13" s="36"/>
      <c r="H13" s="37"/>
      <c r="I13" s="38"/>
      <c r="J13" s="39"/>
      <c r="K13" s="40"/>
    </row>
    <row r="14" spans="1:15" s="14" customFormat="1" x14ac:dyDescent="0.25">
      <c r="A14" s="41"/>
      <c r="B14" s="41"/>
      <c r="C14" s="41"/>
      <c r="D14" s="42"/>
      <c r="E14" s="42"/>
      <c r="F14" s="43"/>
      <c r="G14" s="44"/>
      <c r="H14" s="45"/>
      <c r="I14" s="46"/>
      <c r="J14" s="47"/>
    </row>
    <row r="15" spans="1:15" s="14" customFormat="1" ht="48" x14ac:dyDescent="0.25">
      <c r="A15" s="8" t="s">
        <v>18</v>
      </c>
      <c r="B15" s="48">
        <v>10</v>
      </c>
      <c r="C15" s="8">
        <v>1</v>
      </c>
      <c r="D15" s="8" t="s">
        <v>15</v>
      </c>
      <c r="E15" s="49" t="s">
        <v>27</v>
      </c>
      <c r="F15" s="50" t="s">
        <v>13</v>
      </c>
      <c r="G15" s="51">
        <v>1800</v>
      </c>
      <c r="H15" s="52"/>
      <c r="I15" s="53"/>
      <c r="J15" s="54">
        <f>G15*H15</f>
        <v>0</v>
      </c>
      <c r="K15" s="55"/>
      <c r="L15" s="55"/>
      <c r="M15" s="55"/>
      <c r="N15" s="55"/>
      <c r="O15" s="55"/>
    </row>
    <row r="16" spans="1:15" x14ac:dyDescent="0.25">
      <c r="A16" s="56"/>
      <c r="B16" s="48"/>
      <c r="C16" s="9"/>
      <c r="D16" s="8"/>
      <c r="E16" s="57"/>
      <c r="F16" s="58"/>
      <c r="G16" s="51"/>
      <c r="H16" s="59"/>
      <c r="I16" s="60"/>
      <c r="J16" s="59"/>
      <c r="K16" s="61"/>
      <c r="L16" s="61"/>
      <c r="M16" s="61"/>
      <c r="N16" s="61"/>
      <c r="O16" s="61"/>
    </row>
    <row r="17" spans="1:15" x14ac:dyDescent="0.25">
      <c r="A17" s="33">
        <v>2</v>
      </c>
      <c r="B17" s="33">
        <v>2</v>
      </c>
      <c r="C17" s="33">
        <v>0</v>
      </c>
      <c r="D17" s="34"/>
      <c r="E17" s="34" t="s">
        <v>16</v>
      </c>
      <c r="F17" s="35"/>
      <c r="G17" s="36"/>
      <c r="H17" s="37"/>
      <c r="I17" s="38"/>
      <c r="J17" s="39"/>
      <c r="K17" s="40"/>
    </row>
    <row r="18" spans="1:15" s="14" customFormat="1" x14ac:dyDescent="0.25">
      <c r="A18" s="41"/>
      <c r="B18" s="41"/>
      <c r="C18" s="41"/>
      <c r="D18" s="42"/>
      <c r="E18" s="42"/>
      <c r="F18" s="43"/>
      <c r="G18" s="44"/>
      <c r="H18" s="62"/>
      <c r="I18" s="46"/>
      <c r="J18" s="62"/>
    </row>
    <row r="19" spans="1:15" ht="120" x14ac:dyDescent="0.25">
      <c r="A19" s="8" t="s">
        <v>14</v>
      </c>
      <c r="B19" s="8">
        <v>20</v>
      </c>
      <c r="C19" s="8">
        <v>1</v>
      </c>
      <c r="D19" s="8" t="s">
        <v>15</v>
      </c>
      <c r="E19" s="49" t="s">
        <v>26</v>
      </c>
      <c r="F19" s="9" t="s">
        <v>13</v>
      </c>
      <c r="G19" s="63">
        <v>358</v>
      </c>
      <c r="H19" s="18"/>
      <c r="I19" s="13"/>
      <c r="J19" s="54">
        <f t="shared" ref="J19:J20" si="0">G19*H19</f>
        <v>0</v>
      </c>
      <c r="K19" s="61"/>
      <c r="L19" s="61"/>
      <c r="M19" s="61"/>
      <c r="N19" s="61"/>
      <c r="O19" s="61"/>
    </row>
    <row r="20" spans="1:15" s="14" customFormat="1" ht="108" x14ac:dyDescent="0.25">
      <c r="A20" s="8" t="s">
        <v>19</v>
      </c>
      <c r="B20" s="64">
        <v>30</v>
      </c>
      <c r="C20" s="64">
        <v>1</v>
      </c>
      <c r="D20" s="64" t="s">
        <v>15</v>
      </c>
      <c r="E20" s="49" t="s">
        <v>28</v>
      </c>
      <c r="F20" s="65" t="s">
        <v>13</v>
      </c>
      <c r="G20" s="51">
        <v>4107</v>
      </c>
      <c r="H20" s="52"/>
      <c r="I20" s="66"/>
      <c r="J20" s="54">
        <f t="shared" si="0"/>
        <v>0</v>
      </c>
    </row>
    <row r="21" spans="1:15" x14ac:dyDescent="0.25">
      <c r="A21" s="33">
        <v>3</v>
      </c>
      <c r="B21" s="33">
        <v>3</v>
      </c>
      <c r="C21" s="33">
        <v>0</v>
      </c>
      <c r="D21" s="34"/>
      <c r="E21" s="34" t="s">
        <v>21</v>
      </c>
      <c r="F21" s="35"/>
      <c r="G21" s="36"/>
      <c r="H21" s="37"/>
      <c r="I21" s="38"/>
      <c r="J21" s="39"/>
      <c r="K21" s="40"/>
    </row>
    <row r="22" spans="1:15" s="14" customFormat="1" x14ac:dyDescent="0.25">
      <c r="A22" s="41"/>
      <c r="B22" s="41"/>
      <c r="C22" s="41"/>
      <c r="D22" s="42"/>
      <c r="E22" s="42"/>
      <c r="F22" s="43"/>
      <c r="G22" s="44"/>
      <c r="H22" s="62"/>
      <c r="I22" s="46"/>
      <c r="J22" s="62"/>
    </row>
    <row r="23" spans="1:15" s="14" customFormat="1" ht="63.75" x14ac:dyDescent="0.25">
      <c r="A23" s="64" t="s">
        <v>20</v>
      </c>
      <c r="B23" s="64">
        <v>40</v>
      </c>
      <c r="C23" s="78">
        <v>1</v>
      </c>
      <c r="D23" s="78" t="s">
        <v>15</v>
      </c>
      <c r="E23" s="79" t="s">
        <v>29</v>
      </c>
      <c r="F23" s="80" t="s">
        <v>13</v>
      </c>
      <c r="G23" s="67">
        <v>1800</v>
      </c>
      <c r="H23" s="52"/>
      <c r="I23" s="66"/>
      <c r="J23" s="54">
        <f t="shared" ref="J23" si="1">G23*H23</f>
        <v>0</v>
      </c>
    </row>
    <row r="24" spans="1:15" s="14" customFormat="1" x14ac:dyDescent="0.25">
      <c r="A24" s="64"/>
      <c r="B24" s="64"/>
      <c r="C24" s="65"/>
      <c r="D24" s="64"/>
      <c r="E24" s="49"/>
      <c r="F24" s="65"/>
      <c r="G24" s="67"/>
      <c r="H24" s="52"/>
      <c r="I24" s="66"/>
      <c r="J24" s="54"/>
    </row>
    <row r="25" spans="1:15" s="14" customFormat="1" x14ac:dyDescent="0.25">
      <c r="A25" s="64"/>
      <c r="B25" s="64"/>
      <c r="C25" s="65"/>
      <c r="D25" s="64"/>
      <c r="E25" s="49"/>
      <c r="F25" s="65"/>
      <c r="G25" s="67"/>
      <c r="H25" s="52"/>
      <c r="I25" s="66"/>
      <c r="J25" s="54"/>
    </row>
    <row r="26" spans="1:15" s="14" customFormat="1" x14ac:dyDescent="0.25">
      <c r="A26" s="56"/>
      <c r="B26" s="64"/>
      <c r="C26" s="65"/>
      <c r="D26" s="64"/>
      <c r="E26" s="49"/>
      <c r="F26" s="65"/>
      <c r="G26" s="67"/>
      <c r="H26" s="52"/>
      <c r="I26" s="66"/>
      <c r="J26" s="81"/>
    </row>
    <row r="27" spans="1:15" s="14" customFormat="1" x14ac:dyDescent="0.25">
      <c r="A27" s="64"/>
      <c r="B27" s="56"/>
      <c r="C27" s="65"/>
      <c r="D27" s="64"/>
      <c r="E27" s="49"/>
      <c r="F27" s="65"/>
      <c r="G27" s="67"/>
      <c r="H27" s="52"/>
      <c r="I27" s="66"/>
      <c r="J27" s="68">
        <f>SUM(J14:J26)</f>
        <v>0</v>
      </c>
    </row>
    <row r="28" spans="1:15" s="14" customFormat="1" x14ac:dyDescent="0.25">
      <c r="A28" s="56"/>
      <c r="B28" s="64"/>
      <c r="C28" s="65"/>
      <c r="D28" s="64"/>
      <c r="E28" s="49"/>
      <c r="F28" s="65"/>
      <c r="G28" s="67"/>
      <c r="H28" s="52"/>
      <c r="I28" s="66"/>
      <c r="J28" s="68">
        <f>J27*0.16</f>
        <v>0</v>
      </c>
    </row>
    <row r="29" spans="1:15" x14ac:dyDescent="0.25">
      <c r="A29" s="69"/>
      <c r="B29" s="70"/>
      <c r="C29" s="70"/>
      <c r="D29" s="70"/>
      <c r="E29" s="71"/>
      <c r="F29" s="70"/>
      <c r="G29" s="70"/>
      <c r="H29" s="72"/>
      <c r="I29" s="73"/>
      <c r="J29" s="68">
        <f>J28+J27</f>
        <v>0</v>
      </c>
    </row>
    <row r="30" spans="1:15" x14ac:dyDescent="0.25">
      <c r="A30" s="69"/>
      <c r="B30" s="70"/>
      <c r="C30" s="70"/>
      <c r="D30" s="70"/>
      <c r="E30" s="71"/>
      <c r="F30" s="70"/>
      <c r="G30" s="70"/>
      <c r="H30" s="72"/>
      <c r="I30" s="73"/>
      <c r="J30" s="72"/>
    </row>
    <row r="31" spans="1:15" x14ac:dyDescent="0.25">
      <c r="A31" s="69"/>
      <c r="B31" s="70"/>
      <c r="C31" s="70"/>
      <c r="D31" s="70"/>
      <c r="E31" s="71"/>
      <c r="F31" s="70"/>
      <c r="G31" s="70"/>
      <c r="H31" s="72"/>
      <c r="I31" s="73"/>
      <c r="J31" s="72"/>
    </row>
    <row r="32" spans="1:15" x14ac:dyDescent="0.25">
      <c r="A32" s="69"/>
      <c r="B32" s="70"/>
      <c r="C32" s="70"/>
      <c r="D32" s="70"/>
      <c r="E32" s="71"/>
      <c r="F32" s="70"/>
      <c r="G32" s="70"/>
      <c r="H32" s="72"/>
      <c r="I32" s="73"/>
      <c r="J32" s="72"/>
    </row>
    <row r="33" spans="1:10" x14ac:dyDescent="0.25">
      <c r="A33" s="69"/>
      <c r="B33" s="70"/>
      <c r="C33" s="70"/>
      <c r="D33" s="70"/>
      <c r="E33" s="71"/>
      <c r="F33" s="70"/>
      <c r="G33" s="70"/>
      <c r="H33" s="72"/>
      <c r="I33" s="73"/>
      <c r="J33" s="72"/>
    </row>
    <row r="34" spans="1:10" x14ac:dyDescent="0.25">
      <c r="A34" s="69"/>
      <c r="B34" s="70"/>
      <c r="C34" s="70"/>
      <c r="D34" s="70"/>
      <c r="E34" s="71"/>
      <c r="F34" s="70"/>
      <c r="G34" s="70"/>
      <c r="H34" s="72"/>
      <c r="I34" s="73"/>
      <c r="J34" s="72"/>
    </row>
    <row r="35" spans="1:10" x14ac:dyDescent="0.25">
      <c r="A35" s="69"/>
      <c r="B35" s="70"/>
      <c r="C35" s="70"/>
      <c r="D35" s="70"/>
      <c r="E35" s="71"/>
      <c r="F35" s="70"/>
      <c r="G35" s="70"/>
      <c r="H35" s="72"/>
      <c r="I35" s="73"/>
      <c r="J35" s="72"/>
    </row>
    <row r="36" spans="1:10" x14ac:dyDescent="0.25">
      <c r="A36" s="69"/>
      <c r="B36" s="70"/>
      <c r="C36" s="70"/>
      <c r="D36" s="70"/>
      <c r="E36" s="71"/>
      <c r="F36" s="70"/>
      <c r="G36" s="70"/>
      <c r="H36" s="72"/>
      <c r="I36" s="73"/>
      <c r="J36" s="72"/>
    </row>
    <row r="37" spans="1:10" x14ac:dyDescent="0.25">
      <c r="A37" s="69"/>
      <c r="B37" s="70"/>
      <c r="C37" s="70"/>
      <c r="D37" s="70"/>
      <c r="E37" s="71"/>
      <c r="F37" s="70"/>
      <c r="G37" s="70"/>
      <c r="H37" s="72"/>
      <c r="I37" s="73"/>
      <c r="J37" s="72"/>
    </row>
  </sheetData>
  <mergeCells count="7">
    <mergeCell ref="H11:I11"/>
    <mergeCell ref="B7:I7"/>
    <mergeCell ref="B9:I9"/>
    <mergeCell ref="B10:I10"/>
    <mergeCell ref="E3:H3"/>
    <mergeCell ref="E4:H4"/>
    <mergeCell ref="B8:I8"/>
  </mergeCells>
  <pageMargins left="0.70866141732283472" right="0.70866141732283472" top="0.74803149606299213" bottom="0.74803149606299213" header="0.31496062992125984" footer="0.31496062992125984"/>
  <pageSetup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Jose Lionel Santa Anna Carcini</cp:lastModifiedBy>
  <cp:lastPrinted>2025-07-03T20:13:34Z</cp:lastPrinted>
  <dcterms:created xsi:type="dcterms:W3CDTF">2025-06-11T17:19:31Z</dcterms:created>
  <dcterms:modified xsi:type="dcterms:W3CDTF">2025-08-15T16:05:26Z</dcterms:modified>
</cp:coreProperties>
</file>